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5135" windowHeight="7560"/>
  </bookViews>
  <sheets>
    <sheet name="NOFRILWITHAMT" sheetId="1" r:id="rId1"/>
  </sheets>
  <calcPr calcId="145621"/>
</workbook>
</file>

<file path=xl/calcChain.xml><?xml version="1.0" encoding="utf-8"?>
<calcChain xmlns="http://schemas.openxmlformats.org/spreadsheetml/2006/main">
  <c r="J62" i="1" l="1"/>
  <c r="J63" i="1" s="1"/>
  <c r="I62" i="1"/>
  <c r="I63" i="1" s="1"/>
  <c r="H62" i="1"/>
  <c r="H63" i="1" s="1"/>
  <c r="G62" i="1"/>
  <c r="G63" i="1" s="1"/>
  <c r="F62" i="1"/>
  <c r="F63" i="1" s="1"/>
  <c r="E62" i="1"/>
  <c r="E63" i="1" s="1"/>
  <c r="D62" i="1"/>
  <c r="D63" i="1" s="1"/>
  <c r="C62" i="1"/>
  <c r="C63" i="1" s="1"/>
  <c r="J57" i="1"/>
  <c r="I57" i="1"/>
  <c r="H57" i="1"/>
  <c r="G57" i="1"/>
  <c r="F57" i="1"/>
  <c r="E57" i="1"/>
  <c r="D57" i="1"/>
  <c r="C57" i="1"/>
  <c r="J37" i="1"/>
  <c r="I37" i="1"/>
  <c r="H37" i="1"/>
  <c r="G37" i="1"/>
  <c r="F37" i="1"/>
  <c r="E37" i="1"/>
  <c r="D37" i="1"/>
  <c r="C37" i="1"/>
  <c r="J29" i="1"/>
  <c r="I29" i="1"/>
  <c r="H29" i="1"/>
  <c r="G29" i="1"/>
  <c r="F29" i="1"/>
  <c r="E29" i="1"/>
  <c r="D29" i="1"/>
  <c r="C29" i="1"/>
  <c r="J27" i="1"/>
  <c r="I27" i="1"/>
  <c r="H27" i="1"/>
  <c r="G27" i="1"/>
  <c r="F27" i="1"/>
  <c r="E27" i="1"/>
  <c r="D27" i="1"/>
  <c r="C27" i="1"/>
</calcChain>
</file>

<file path=xl/sharedStrings.xml><?xml version="1.0" encoding="utf-8"?>
<sst xmlns="http://schemas.openxmlformats.org/spreadsheetml/2006/main" count="75" uniqueCount="65">
  <si>
    <t>Annexure - 28</t>
  </si>
  <si>
    <t>BSBDA</t>
  </si>
  <si>
    <t>BANKWISE DETAILS OF BASIC SAVING BANK DEPOSIT ACCOUNTS WITH OVERDRAFT FACILITY JUNE 2018</t>
  </si>
  <si>
    <t>Rs. in Lakhs</t>
  </si>
  <si>
    <t>No.</t>
  </si>
  <si>
    <t>BANK</t>
  </si>
  <si>
    <t>Outstanding at the end of previous quarter</t>
  </si>
  <si>
    <t xml:space="preserve">Opened during the quarter </t>
  </si>
  <si>
    <t xml:space="preserve">Outstanding at the end of current quarter </t>
  </si>
  <si>
    <t xml:space="preserve">Overdraft  facility provided  </t>
  </si>
  <si>
    <t>A/c</t>
  </si>
  <si>
    <t>Amt.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</si>
  <si>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</si>
  <si>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</si>
  <si>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</si>
  <si>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</si>
  <si>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</si>
  <si>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</si>
  <si>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</si>
  <si>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</si>
  <si>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</si>
  <si>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</si>
  <si>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</si>
  <si>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</si>
  <si>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</si>
  <si>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</si>
  <si>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</si>
  <si>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</si>
  <si>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</si>
  <si>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</si>
  <si>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</si>
  <si>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</si>
  <si>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</si>
  <si>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STATE BANK OF INDIA</t>
  </si>
  <si>
    <t>DCCB</t>
  </si>
  <si>
    <t>GSCARDB</t>
  </si>
  <si>
    <t>GSCB</t>
  </si>
  <si>
    <t>BARODA GRAMIN BANK</t>
  </si>
  <si>
    <t>DENA GUJARAT GRAMIN BANK</t>
  </si>
  <si>
    <t>SAURASHTRA GRAMIN BANK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</si>
  <si>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</si>
  <si>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</si>
  <si>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</si>
  <si>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</si>
  <si>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</si>
  <si>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</si>
  <si>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</si>
  <si>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</si>
  <si>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</si>
  <si>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</si>
  <si>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</si>
  <si>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</si>
  <si>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</si>
  <si>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</si>
  <si>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</si>
  <si>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</si>
  <si>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</si>
  <si>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</si>
  <si>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</si>
  <si>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Equitas Small Finance Bank</t>
  </si>
  <si>
    <t>Ujjivan Small Finance Bank</t>
  </si>
  <si>
    <t>Jana Small Finance Bank Ltd.</t>
  </si>
  <si>
    <t>AU Small Finance Bank Ltd.</t>
  </si>
  <si>
    <t>GRAND TOTAL</t>
  </si>
  <si>
    <t>Source : 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</si>
</sst>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sz val="18"/>
      <name val="Arial Black"/>
      <family val="2"/>
    </font>
    <font>
      <b/>
      <sz val="10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name val="Arial Black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Continuous" vertical="top" wrapText="1"/>
    </xf>
    <xf numFmtId="0" fontId="8" fillId="0" borderId="1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1" fontId="10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4"/>
  <sheetViews>
    <sheetView tabSelected="1" view="pageBreakPreview" zoomScale="80" zoomScaleNormal="85" zoomScaleSheetLayoutView="80" workbookViewId="0">
      <selection activeCell="C72" sqref="C72"/>
    </sheetView>
  </sheetViews>
  <sheetFormatPr defaultColWidth="9.6640625" defaultRowHeight="15" x14ac:dyDescent="0.2"/>
  <cols>
    <col min="1" max="1" width="6" style="1" customWidth="1"/>
    <col min="2" max="2" width="28.88671875" style="1" customWidth="1"/>
    <col min="3" max="3" width="11.77734375" style="1" customWidth="1"/>
    <col min="4" max="4" width="10.5546875" style="1" customWidth="1"/>
    <col min="5" max="5" width="10.33203125" style="1" customWidth="1"/>
    <col min="6" max="6" width="8.33203125" style="1" customWidth="1"/>
    <col min="7" max="7" width="11.6640625" style="1" customWidth="1"/>
    <col min="8" max="8" width="10.77734375" style="1" customWidth="1"/>
    <col min="9" max="9" width="10" style="1" customWidth="1"/>
    <col min="10" max="10" width="8.21875" style="1" customWidth="1"/>
    <col min="11" max="11" width="10.6640625" style="1" customWidth="1"/>
    <col min="12" max="14" width="9.6640625" style="1" customWidth="1"/>
    <col min="15" max="16384" width="9.6640625" style="1"/>
  </cols>
  <sheetData>
    <row r="1" spans="1:11" s="4" customFormat="1" ht="27" x14ac:dyDescent="0.5">
      <c r="D1" s="33" t="s">
        <v>0</v>
      </c>
      <c r="E1" s="33"/>
      <c r="F1" s="33"/>
      <c r="G1" s="5"/>
      <c r="H1" s="5"/>
      <c r="I1" s="33" t="s">
        <v>1</v>
      </c>
      <c r="J1" s="33"/>
    </row>
    <row r="2" spans="1:11" s="4" customFormat="1" x14ac:dyDescent="0.2"/>
    <row r="3" spans="1:11" s="4" customFormat="1" ht="29.25" customHeight="1" x14ac:dyDescent="0.2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1" s="4" customFormat="1" ht="23.25" customHeight="1" x14ac:dyDescent="0.4">
      <c r="A4" s="7"/>
      <c r="C4" s="6"/>
      <c r="D4" s="6"/>
      <c r="E4" s="6"/>
      <c r="F4" s="6"/>
      <c r="G4" s="6"/>
      <c r="H4" s="6"/>
      <c r="I4" s="35" t="s">
        <v>3</v>
      </c>
      <c r="J4" s="35"/>
    </row>
    <row r="5" spans="1:11" ht="36.75" customHeight="1" x14ac:dyDescent="0.2">
      <c r="A5" s="31" t="s">
        <v>4</v>
      </c>
      <c r="B5" s="32" t="s">
        <v>5</v>
      </c>
      <c r="C5" s="9" t="s">
        <v>6</v>
      </c>
      <c r="D5" s="9"/>
      <c r="E5" s="9" t="s">
        <v>7</v>
      </c>
      <c r="F5" s="9"/>
      <c r="G5" s="9" t="s">
        <v>8</v>
      </c>
      <c r="H5" s="9"/>
      <c r="I5" s="9" t="s">
        <v>9</v>
      </c>
      <c r="J5" s="9"/>
      <c r="K5" s="2"/>
    </row>
    <row r="6" spans="1:11" ht="17.25" customHeight="1" x14ac:dyDescent="0.25">
      <c r="A6" s="31"/>
      <c r="B6" s="32"/>
      <c r="C6" s="10" t="s">
        <v>10</v>
      </c>
      <c r="D6" s="10" t="s">
        <v>11</v>
      </c>
      <c r="E6" s="10" t="s">
        <v>10</v>
      </c>
      <c r="F6" s="10" t="s">
        <v>11</v>
      </c>
      <c r="G6" s="10" t="s">
        <v>10</v>
      </c>
      <c r="H6" s="10" t="s">
        <v>11</v>
      </c>
      <c r="I6" s="10" t="s">
        <v>10</v>
      </c>
      <c r="J6" s="10" t="s">
        <v>11</v>
      </c>
      <c r="K6" s="2"/>
    </row>
    <row r="7" spans="1:11" s="17" customFormat="1" ht="17.100000000000001" customHeight="1" x14ac:dyDescent="0.2">
      <c r="A7" s="14">
        <v>1</v>
      </c>
      <c r="B7" s="15" t="s">
        <v>12</v>
      </c>
      <c r="C7" s="16">
        <v>30710</v>
      </c>
      <c r="D7" s="16">
        <v>413.15</v>
      </c>
      <c r="E7" s="16">
        <v>411</v>
      </c>
      <c r="F7" s="16">
        <v>1</v>
      </c>
      <c r="G7" s="16">
        <v>30985</v>
      </c>
      <c r="H7" s="16">
        <v>413.19</v>
      </c>
      <c r="I7" s="16">
        <v>15</v>
      </c>
      <c r="J7" s="16">
        <v>0.75</v>
      </c>
    </row>
    <row r="8" spans="1:11" s="17" customFormat="1" ht="17.100000000000001" customHeight="1" x14ac:dyDescent="0.2">
      <c r="A8" s="14">
        <v>2</v>
      </c>
      <c r="B8" s="15" t="s">
        <v>13</v>
      </c>
      <c r="C8" s="16">
        <v>41450</v>
      </c>
      <c r="D8" s="16">
        <v>571.38</v>
      </c>
      <c r="E8" s="16">
        <v>93</v>
      </c>
      <c r="F8" s="16">
        <v>2.5299999999999998</v>
      </c>
      <c r="G8" s="16">
        <v>41543</v>
      </c>
      <c r="H8" s="16">
        <v>573.41999999999996</v>
      </c>
      <c r="I8" s="16">
        <v>712</v>
      </c>
      <c r="J8" s="16">
        <v>8</v>
      </c>
    </row>
    <row r="9" spans="1:11" s="17" customFormat="1" ht="17.100000000000001" customHeight="1" x14ac:dyDescent="0.2">
      <c r="A9" s="14">
        <v>3</v>
      </c>
      <c r="B9" s="15" t="s">
        <v>14</v>
      </c>
      <c r="C9" s="16">
        <v>4931926</v>
      </c>
      <c r="D9" s="16">
        <v>169802</v>
      </c>
      <c r="E9" s="16">
        <v>142855</v>
      </c>
      <c r="F9" s="16">
        <v>304.08999999999997</v>
      </c>
      <c r="G9" s="16">
        <v>5074781</v>
      </c>
      <c r="H9" s="16">
        <v>170106.09</v>
      </c>
      <c r="I9" s="16">
        <v>6802</v>
      </c>
      <c r="J9" s="16">
        <v>158</v>
      </c>
    </row>
    <row r="10" spans="1:11" s="17" customFormat="1" ht="17.100000000000001" customHeight="1" x14ac:dyDescent="0.2">
      <c r="A10" s="14">
        <v>4</v>
      </c>
      <c r="B10" s="15" t="s">
        <v>15</v>
      </c>
      <c r="C10" s="16">
        <v>1113023</v>
      </c>
      <c r="D10" s="16">
        <v>24942.46</v>
      </c>
      <c r="E10" s="16">
        <v>6548</v>
      </c>
      <c r="F10" s="16">
        <v>3156</v>
      </c>
      <c r="G10" s="16">
        <v>1118793</v>
      </c>
      <c r="H10" s="16">
        <v>25946</v>
      </c>
      <c r="I10" s="16">
        <v>875</v>
      </c>
      <c r="J10" s="16">
        <v>2.38</v>
      </c>
    </row>
    <row r="11" spans="1:11" s="17" customFormat="1" ht="17.100000000000001" customHeight="1" x14ac:dyDescent="0.2">
      <c r="A11" s="14">
        <v>5</v>
      </c>
      <c r="B11" s="15" t="s">
        <v>16</v>
      </c>
      <c r="C11" s="16">
        <v>99552</v>
      </c>
      <c r="D11" s="16">
        <v>2056.4699999999998</v>
      </c>
      <c r="E11" s="16">
        <v>0</v>
      </c>
      <c r="F11" s="16">
        <v>0</v>
      </c>
      <c r="G11" s="16">
        <v>99552</v>
      </c>
      <c r="H11" s="16">
        <v>2056.4699999999998</v>
      </c>
      <c r="I11" s="16">
        <v>0</v>
      </c>
      <c r="J11" s="16">
        <v>0</v>
      </c>
    </row>
    <row r="12" spans="1:11" s="17" customFormat="1" ht="17.100000000000001" customHeight="1" x14ac:dyDescent="0.2">
      <c r="A12" s="14">
        <v>6</v>
      </c>
      <c r="B12" s="15" t="s">
        <v>17</v>
      </c>
      <c r="C12" s="16">
        <v>32629</v>
      </c>
      <c r="D12" s="16">
        <v>840.58</v>
      </c>
      <c r="E12" s="16">
        <v>2365</v>
      </c>
      <c r="F12" s="16">
        <v>28</v>
      </c>
      <c r="G12" s="16">
        <v>34994</v>
      </c>
      <c r="H12" s="16">
        <v>868.58</v>
      </c>
      <c r="I12" s="16">
        <v>0</v>
      </c>
      <c r="J12" s="16">
        <v>0</v>
      </c>
    </row>
    <row r="13" spans="1:11" s="17" customFormat="1" ht="17.100000000000001" customHeight="1" x14ac:dyDescent="0.2">
      <c r="A13" s="14">
        <v>7</v>
      </c>
      <c r="B13" s="15" t="s">
        <v>18</v>
      </c>
      <c r="C13" s="16">
        <v>603998</v>
      </c>
      <c r="D13" s="16">
        <v>9031</v>
      </c>
      <c r="E13" s="16">
        <v>0</v>
      </c>
      <c r="F13" s="16">
        <v>0</v>
      </c>
      <c r="G13" s="16">
        <v>603998</v>
      </c>
      <c r="H13" s="16">
        <v>9031</v>
      </c>
      <c r="I13" s="16">
        <v>0</v>
      </c>
      <c r="J13" s="16">
        <v>0</v>
      </c>
    </row>
    <row r="14" spans="1:11" s="17" customFormat="1" ht="17.100000000000001" customHeight="1" x14ac:dyDescent="0.2">
      <c r="A14" s="14">
        <v>8</v>
      </c>
      <c r="B14" s="15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</row>
    <row r="15" spans="1:11" s="17" customFormat="1" ht="17.100000000000001" customHeight="1" x14ac:dyDescent="0.2">
      <c r="A15" s="14">
        <v>9</v>
      </c>
      <c r="B15" s="15" t="s">
        <v>20</v>
      </c>
      <c r="C15" s="16">
        <v>1254755</v>
      </c>
      <c r="D15" s="16">
        <v>25280.32</v>
      </c>
      <c r="E15" s="16">
        <v>26828</v>
      </c>
      <c r="F15" s="16">
        <v>559.5</v>
      </c>
      <c r="G15" s="16">
        <v>898537</v>
      </c>
      <c r="H15" s="16">
        <v>14441.31</v>
      </c>
      <c r="I15" s="16">
        <v>3551</v>
      </c>
      <c r="J15" s="16">
        <v>2.54</v>
      </c>
    </row>
    <row r="16" spans="1:11" s="17" customFormat="1" ht="17.100000000000001" customHeight="1" x14ac:dyDescent="0.2">
      <c r="A16" s="14">
        <v>10</v>
      </c>
      <c r="B16" s="15" t="s">
        <v>21</v>
      </c>
      <c r="C16" s="16">
        <v>113916</v>
      </c>
      <c r="D16" s="16">
        <v>3840.68</v>
      </c>
      <c r="E16" s="16">
        <v>0</v>
      </c>
      <c r="F16" s="16">
        <v>0</v>
      </c>
      <c r="G16" s="16">
        <v>113905</v>
      </c>
      <c r="H16" s="16">
        <v>3683.3</v>
      </c>
      <c r="I16" s="16">
        <v>11975</v>
      </c>
      <c r="J16" s="16">
        <v>242</v>
      </c>
    </row>
    <row r="17" spans="1:10" s="17" customFormat="1" ht="17.100000000000001" customHeight="1" x14ac:dyDescent="0.2">
      <c r="A17" s="14">
        <v>11</v>
      </c>
      <c r="B17" s="15" t="s">
        <v>22</v>
      </c>
      <c r="C17" s="16">
        <v>48128</v>
      </c>
      <c r="D17" s="16">
        <v>849</v>
      </c>
      <c r="E17" s="16">
        <v>20</v>
      </c>
      <c r="F17" s="16">
        <v>0.1</v>
      </c>
      <c r="G17" s="16">
        <v>48128</v>
      </c>
      <c r="H17" s="16">
        <v>849</v>
      </c>
      <c r="I17" s="16">
        <v>0</v>
      </c>
      <c r="J17" s="16">
        <v>0</v>
      </c>
    </row>
    <row r="18" spans="1:10" s="17" customFormat="1" ht="17.100000000000001" customHeight="1" x14ac:dyDescent="0.2">
      <c r="A18" s="14">
        <v>12</v>
      </c>
      <c r="B18" s="15" t="s">
        <v>23</v>
      </c>
      <c r="C18" s="16">
        <v>119437</v>
      </c>
      <c r="D18" s="16">
        <v>2596</v>
      </c>
      <c r="E18" s="16">
        <v>2846</v>
      </c>
      <c r="F18" s="16">
        <v>125</v>
      </c>
      <c r="G18" s="16">
        <v>122283</v>
      </c>
      <c r="H18" s="16">
        <v>2562</v>
      </c>
      <c r="I18" s="16">
        <v>26</v>
      </c>
      <c r="J18" s="16">
        <v>1</v>
      </c>
    </row>
    <row r="19" spans="1:10" s="17" customFormat="1" ht="17.100000000000001" customHeight="1" x14ac:dyDescent="0.2">
      <c r="A19" s="14">
        <v>13</v>
      </c>
      <c r="B19" s="15" t="s">
        <v>24</v>
      </c>
      <c r="C19" s="16">
        <v>265182</v>
      </c>
      <c r="D19" s="16">
        <v>4901.2299999999996</v>
      </c>
      <c r="E19" s="16">
        <v>1813</v>
      </c>
      <c r="F19" s="16">
        <v>50.19</v>
      </c>
      <c r="G19" s="16">
        <v>266995</v>
      </c>
      <c r="H19" s="16">
        <v>4790.1099999999997</v>
      </c>
      <c r="I19" s="16">
        <v>10</v>
      </c>
      <c r="J19" s="16">
        <v>0.05</v>
      </c>
    </row>
    <row r="20" spans="1:10" s="17" customFormat="1" ht="17.100000000000001" customHeight="1" x14ac:dyDescent="0.2">
      <c r="A20" s="14">
        <v>14</v>
      </c>
      <c r="B20" s="15" t="s">
        <v>25</v>
      </c>
      <c r="C20" s="16">
        <v>4351</v>
      </c>
      <c r="D20" s="16">
        <v>90</v>
      </c>
      <c r="E20" s="16">
        <v>251</v>
      </c>
      <c r="F20" s="16">
        <v>2.85</v>
      </c>
      <c r="G20" s="16">
        <v>4602</v>
      </c>
      <c r="H20" s="16">
        <v>92.85</v>
      </c>
      <c r="I20" s="16">
        <v>0</v>
      </c>
      <c r="J20" s="16">
        <v>0</v>
      </c>
    </row>
    <row r="21" spans="1:10" s="17" customFormat="1" ht="17.100000000000001" customHeight="1" x14ac:dyDescent="0.2">
      <c r="A21" s="14">
        <v>15</v>
      </c>
      <c r="B21" s="15" t="s">
        <v>26</v>
      </c>
      <c r="C21" s="16">
        <v>82422</v>
      </c>
      <c r="D21" s="16">
        <v>1586.47</v>
      </c>
      <c r="E21" s="16">
        <v>95</v>
      </c>
      <c r="F21" s="16">
        <v>0.56000000000000005</v>
      </c>
      <c r="G21" s="16">
        <v>82517</v>
      </c>
      <c r="H21" s="16">
        <v>1587.03</v>
      </c>
      <c r="I21" s="16">
        <v>58</v>
      </c>
      <c r="J21" s="16">
        <v>1.02</v>
      </c>
    </row>
    <row r="22" spans="1:10" s="17" customFormat="1" ht="17.100000000000001" customHeight="1" x14ac:dyDescent="0.2">
      <c r="A22" s="14">
        <v>16</v>
      </c>
      <c r="B22" s="15" t="s">
        <v>27</v>
      </c>
      <c r="C22" s="16">
        <v>66729</v>
      </c>
      <c r="D22" s="16">
        <v>66.45</v>
      </c>
      <c r="E22" s="16">
        <v>1750</v>
      </c>
      <c r="F22" s="16">
        <v>2.8</v>
      </c>
      <c r="G22" s="16">
        <v>68479</v>
      </c>
      <c r="H22" s="16">
        <v>67.5</v>
      </c>
      <c r="I22" s="16">
        <v>15</v>
      </c>
      <c r="J22" s="16">
        <v>0.75</v>
      </c>
    </row>
    <row r="23" spans="1:10" s="17" customFormat="1" ht="17.100000000000001" customHeight="1" x14ac:dyDescent="0.2">
      <c r="A23" s="14">
        <v>17</v>
      </c>
      <c r="B23" s="15" t="s">
        <v>28</v>
      </c>
      <c r="C23" s="16">
        <v>90175</v>
      </c>
      <c r="D23" s="16">
        <v>7025.85</v>
      </c>
      <c r="E23" s="16">
        <v>3931</v>
      </c>
      <c r="F23" s="16">
        <v>57.06</v>
      </c>
      <c r="G23" s="16">
        <v>92842</v>
      </c>
      <c r="H23" s="16">
        <v>6900</v>
      </c>
      <c r="I23" s="16">
        <v>810</v>
      </c>
      <c r="J23" s="16">
        <v>66.8</v>
      </c>
    </row>
    <row r="24" spans="1:10" s="17" customFormat="1" ht="17.100000000000001" customHeight="1" x14ac:dyDescent="0.2">
      <c r="A24" s="14">
        <v>18</v>
      </c>
      <c r="B24" s="15" t="s">
        <v>29</v>
      </c>
      <c r="C24" s="16">
        <v>1784</v>
      </c>
      <c r="D24" s="16">
        <v>59.64</v>
      </c>
      <c r="E24" s="16">
        <v>220</v>
      </c>
      <c r="F24" s="16">
        <v>2.87</v>
      </c>
      <c r="G24" s="16">
        <v>2004</v>
      </c>
      <c r="H24" s="16">
        <v>64.510000000000005</v>
      </c>
      <c r="I24" s="16">
        <v>0</v>
      </c>
      <c r="J24" s="16">
        <v>0</v>
      </c>
    </row>
    <row r="25" spans="1:10" s="17" customFormat="1" ht="17.100000000000001" customHeight="1" x14ac:dyDescent="0.2">
      <c r="A25" s="14">
        <v>19</v>
      </c>
      <c r="B25" s="15" t="s">
        <v>30</v>
      </c>
      <c r="C25" s="16">
        <v>153030</v>
      </c>
      <c r="D25" s="16">
        <v>3217</v>
      </c>
      <c r="E25" s="16">
        <v>0</v>
      </c>
      <c r="F25" s="16">
        <v>0</v>
      </c>
      <c r="G25" s="16">
        <v>153030</v>
      </c>
      <c r="H25" s="16">
        <v>3217</v>
      </c>
      <c r="I25" s="16">
        <v>0</v>
      </c>
      <c r="J25" s="16">
        <v>0</v>
      </c>
    </row>
    <row r="26" spans="1:10" s="17" customFormat="1" ht="17.100000000000001" customHeight="1" x14ac:dyDescent="0.2">
      <c r="A26" s="14">
        <v>20</v>
      </c>
      <c r="B26" s="15" t="s">
        <v>31</v>
      </c>
      <c r="C26" s="16">
        <v>39582</v>
      </c>
      <c r="D26" s="16">
        <v>546</v>
      </c>
      <c r="E26" s="16">
        <v>78</v>
      </c>
      <c r="F26" s="16">
        <v>0.59</v>
      </c>
      <c r="G26" s="16">
        <v>39591</v>
      </c>
      <c r="H26" s="16">
        <v>541</v>
      </c>
      <c r="I26" s="16">
        <v>15</v>
      </c>
      <c r="J26" s="16">
        <v>0.75</v>
      </c>
    </row>
    <row r="27" spans="1:10" s="20" customFormat="1" ht="18" customHeight="1" x14ac:dyDescent="0.2">
      <c r="A27" s="18"/>
      <c r="B27" s="18" t="s">
        <v>32</v>
      </c>
      <c r="C27" s="19">
        <f t="shared" ref="C27:J27" si="0">SUM(C7:C26)</f>
        <v>9092779</v>
      </c>
      <c r="D27" s="19">
        <f t="shared" si="0"/>
        <v>257715.68000000002</v>
      </c>
      <c r="E27" s="19">
        <f t="shared" si="0"/>
        <v>190104</v>
      </c>
      <c r="F27" s="19">
        <f t="shared" si="0"/>
        <v>4293.1400000000003</v>
      </c>
      <c r="G27" s="19">
        <f t="shared" si="0"/>
        <v>8897559</v>
      </c>
      <c r="H27" s="19">
        <f t="shared" si="0"/>
        <v>247790.35999999996</v>
      </c>
      <c r="I27" s="19">
        <f t="shared" si="0"/>
        <v>24864</v>
      </c>
      <c r="J27" s="19">
        <f t="shared" si="0"/>
        <v>484.03999999999996</v>
      </c>
    </row>
    <row r="28" spans="1:10" s="17" customFormat="1" ht="17.100000000000001" customHeight="1" x14ac:dyDescent="0.2">
      <c r="A28" s="14">
        <v>1</v>
      </c>
      <c r="B28" s="15" t="s">
        <v>33</v>
      </c>
      <c r="C28" s="16">
        <v>3077066</v>
      </c>
      <c r="D28" s="16">
        <v>66316.89</v>
      </c>
      <c r="E28" s="16">
        <v>55099</v>
      </c>
      <c r="F28" s="16">
        <v>5.09</v>
      </c>
      <c r="G28" s="16">
        <v>3132165</v>
      </c>
      <c r="H28" s="16">
        <v>66194.559999999998</v>
      </c>
      <c r="I28" s="16">
        <v>10244</v>
      </c>
      <c r="J28" s="16">
        <v>8.3000000000000007</v>
      </c>
    </row>
    <row r="29" spans="1:10" s="20" customFormat="1" ht="18" customHeight="1" x14ac:dyDescent="0.2">
      <c r="A29" s="18"/>
      <c r="B29" s="18" t="s">
        <v>32</v>
      </c>
      <c r="C29" s="19">
        <f t="shared" ref="C29:J29" si="1">SUM(C28:C28)</f>
        <v>3077066</v>
      </c>
      <c r="D29" s="19">
        <f t="shared" si="1"/>
        <v>66316.89</v>
      </c>
      <c r="E29" s="19">
        <f t="shared" si="1"/>
        <v>55099</v>
      </c>
      <c r="F29" s="19">
        <f t="shared" si="1"/>
        <v>5.09</v>
      </c>
      <c r="G29" s="19">
        <f t="shared" si="1"/>
        <v>3132165</v>
      </c>
      <c r="H29" s="19">
        <f t="shared" si="1"/>
        <v>66194.559999999998</v>
      </c>
      <c r="I29" s="19">
        <f t="shared" si="1"/>
        <v>10244</v>
      </c>
      <c r="J29" s="19">
        <f t="shared" si="1"/>
        <v>8.3000000000000007</v>
      </c>
    </row>
    <row r="30" spans="1:10" s="17" customFormat="1" ht="17.100000000000001" customHeight="1" x14ac:dyDescent="0.2">
      <c r="A30" s="14">
        <v>1</v>
      </c>
      <c r="B30" s="15" t="s">
        <v>34</v>
      </c>
      <c r="C30" s="16">
        <v>330615</v>
      </c>
      <c r="D30" s="16">
        <v>26123</v>
      </c>
      <c r="E30" s="16">
        <v>5859</v>
      </c>
      <c r="F30" s="16">
        <v>10695</v>
      </c>
      <c r="G30" s="16">
        <v>336474</v>
      </c>
      <c r="H30" s="16">
        <v>36818</v>
      </c>
      <c r="I30" s="16">
        <v>0</v>
      </c>
      <c r="J30" s="16">
        <v>0</v>
      </c>
    </row>
    <row r="31" spans="1:10" s="17" customFormat="1" ht="17.100000000000001" customHeight="1" x14ac:dyDescent="0.2">
      <c r="A31" s="14">
        <v>2</v>
      </c>
      <c r="B31" s="15" t="s">
        <v>35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</row>
    <row r="32" spans="1:10" s="17" customFormat="1" ht="17.100000000000001" customHeight="1" x14ac:dyDescent="0.2">
      <c r="A32" s="14">
        <v>3</v>
      </c>
      <c r="B32" s="15" t="s">
        <v>36</v>
      </c>
      <c r="C32" s="16">
        <v>0</v>
      </c>
      <c r="D32" s="16">
        <v>0</v>
      </c>
      <c r="E32" s="16">
        <v>131</v>
      </c>
      <c r="F32" s="16">
        <v>3.2</v>
      </c>
      <c r="G32" s="16">
        <v>131</v>
      </c>
      <c r="H32" s="16">
        <v>3.2</v>
      </c>
      <c r="I32" s="16">
        <v>0</v>
      </c>
      <c r="J32" s="16">
        <v>0</v>
      </c>
    </row>
    <row r="33" spans="1:256" s="20" customFormat="1" ht="18" customHeight="1" x14ac:dyDescent="0.2">
      <c r="A33" s="18"/>
      <c r="B33" s="18"/>
      <c r="C33" s="19"/>
      <c r="D33" s="19"/>
      <c r="E33" s="19"/>
      <c r="F33" s="19"/>
      <c r="G33" s="19"/>
      <c r="H33" s="19"/>
      <c r="I33" s="19"/>
      <c r="J33" s="19"/>
    </row>
    <row r="34" spans="1:256" s="17" customFormat="1" ht="17.100000000000001" customHeight="1" x14ac:dyDescent="0.2">
      <c r="A34" s="14">
        <v>1</v>
      </c>
      <c r="B34" s="15" t="s">
        <v>37</v>
      </c>
      <c r="C34" s="16">
        <v>647469</v>
      </c>
      <c r="D34" s="16">
        <v>35173.86</v>
      </c>
      <c r="E34" s="16">
        <v>21877</v>
      </c>
      <c r="F34" s="16">
        <v>122.93</v>
      </c>
      <c r="G34" s="16">
        <v>661346</v>
      </c>
      <c r="H34" s="16">
        <v>35263.68</v>
      </c>
      <c r="I34" s="16">
        <v>467</v>
      </c>
      <c r="J34" s="16">
        <v>4.3499999999999996</v>
      </c>
    </row>
    <row r="35" spans="1:256" s="17" customFormat="1" ht="17.100000000000001" customHeight="1" x14ac:dyDescent="0.2">
      <c r="A35" s="14">
        <v>2</v>
      </c>
      <c r="B35" s="15" t="s">
        <v>38</v>
      </c>
      <c r="C35" s="16">
        <v>714915</v>
      </c>
      <c r="D35" s="16">
        <v>20399.82</v>
      </c>
      <c r="E35" s="16">
        <v>5824</v>
      </c>
      <c r="F35" s="16">
        <v>52.32</v>
      </c>
      <c r="G35" s="16">
        <v>720739</v>
      </c>
      <c r="H35" s="16">
        <v>20076.509999999998</v>
      </c>
      <c r="I35" s="16">
        <v>5138</v>
      </c>
      <c r="J35" s="16">
        <v>5.33</v>
      </c>
    </row>
    <row r="36" spans="1:256" s="17" customFormat="1" ht="17.100000000000001" customHeight="1" x14ac:dyDescent="0.2">
      <c r="A36" s="14">
        <v>3</v>
      </c>
      <c r="B36" s="15" t="s">
        <v>39</v>
      </c>
      <c r="C36" s="16">
        <v>485337</v>
      </c>
      <c r="D36" s="16">
        <v>15112.66</v>
      </c>
      <c r="E36" s="16">
        <v>3766</v>
      </c>
      <c r="F36" s="16">
        <v>302.93</v>
      </c>
      <c r="G36" s="16">
        <v>489103</v>
      </c>
      <c r="H36" s="16">
        <v>15415.59</v>
      </c>
      <c r="I36" s="16">
        <v>0</v>
      </c>
      <c r="J36" s="16">
        <v>0</v>
      </c>
    </row>
    <row r="37" spans="1:256" s="20" customFormat="1" ht="18" customHeight="1" x14ac:dyDescent="0.2">
      <c r="A37" s="18"/>
      <c r="B37" s="18" t="s">
        <v>32</v>
      </c>
      <c r="C37" s="19">
        <f>SUM(C34:C36)</f>
        <v>1847721</v>
      </c>
      <c r="D37" s="19">
        <f t="shared" ref="D37:J37" si="2">SUM(D34:D36)</f>
        <v>70686.34</v>
      </c>
      <c r="E37" s="19">
        <f t="shared" si="2"/>
        <v>31467</v>
      </c>
      <c r="F37" s="19">
        <f t="shared" si="2"/>
        <v>478.18</v>
      </c>
      <c r="G37" s="19">
        <f t="shared" si="2"/>
        <v>1871188</v>
      </c>
      <c r="H37" s="19">
        <f t="shared" si="2"/>
        <v>70755.78</v>
      </c>
      <c r="I37" s="19">
        <f t="shared" si="2"/>
        <v>5605</v>
      </c>
      <c r="J37" s="19">
        <f t="shared" si="2"/>
        <v>9.68</v>
      </c>
    </row>
    <row r="38" spans="1:256" s="17" customFormat="1" ht="17.100000000000001" customHeight="1" x14ac:dyDescent="0.2">
      <c r="A38" s="14">
        <v>1</v>
      </c>
      <c r="B38" s="15" t="s">
        <v>40</v>
      </c>
      <c r="C38" s="16">
        <v>0</v>
      </c>
      <c r="D38" s="16">
        <v>0</v>
      </c>
      <c r="E38" s="16">
        <v>86381</v>
      </c>
      <c r="F38" s="16">
        <v>288.14</v>
      </c>
      <c r="G38" s="16">
        <v>0</v>
      </c>
      <c r="H38" s="16">
        <v>0</v>
      </c>
      <c r="I38" s="16">
        <v>218</v>
      </c>
      <c r="J38" s="16">
        <v>1.0900000000000001</v>
      </c>
    </row>
    <row r="39" spans="1:256" s="17" customFormat="1" ht="17.100000000000001" customHeight="1" x14ac:dyDescent="0.2">
      <c r="A39" s="14">
        <v>2</v>
      </c>
      <c r="B39" s="15" t="s">
        <v>41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256" s="17" customFormat="1" ht="17.100000000000001" customHeight="1" x14ac:dyDescent="0.2">
      <c r="A40" s="14">
        <v>3</v>
      </c>
      <c r="B40" s="15" t="s">
        <v>42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</row>
    <row r="41" spans="1:256" s="17" customFormat="1" ht="17.100000000000001" customHeight="1" x14ac:dyDescent="0.2">
      <c r="A41" s="14">
        <v>4</v>
      </c>
      <c r="B41" s="15" t="s">
        <v>43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</row>
    <row r="42" spans="1:256" s="17" customFormat="1" ht="17.100000000000001" customHeight="1" x14ac:dyDescent="0.2">
      <c r="A42" s="14">
        <v>5</v>
      </c>
      <c r="B42" s="15" t="s">
        <v>44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</row>
    <row r="43" spans="1:256" s="17" customFormat="1" ht="17.100000000000001" customHeight="1" x14ac:dyDescent="0.2">
      <c r="A43" s="14">
        <v>6</v>
      </c>
      <c r="B43" s="15" t="s">
        <v>45</v>
      </c>
      <c r="C43" s="21">
        <v>6818</v>
      </c>
      <c r="D43" s="21">
        <v>164.11</v>
      </c>
      <c r="E43" s="21">
        <v>9</v>
      </c>
      <c r="F43" s="21">
        <v>0.01</v>
      </c>
      <c r="G43" s="21">
        <v>6682</v>
      </c>
      <c r="H43" s="21">
        <v>149.93</v>
      </c>
      <c r="I43" s="21">
        <v>0</v>
      </c>
      <c r="J43" s="21">
        <v>0</v>
      </c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</row>
    <row r="44" spans="1:256" s="17" customFormat="1" ht="17.100000000000001" customHeight="1" x14ac:dyDescent="0.2">
      <c r="A44" s="14">
        <v>7</v>
      </c>
      <c r="B44" s="15" t="s">
        <v>46</v>
      </c>
      <c r="C44" s="21">
        <v>385102</v>
      </c>
      <c r="D44" s="21">
        <v>9431</v>
      </c>
      <c r="E44" s="21">
        <v>4511</v>
      </c>
      <c r="F44" s="21">
        <v>36</v>
      </c>
      <c r="G44" s="21">
        <v>389613</v>
      </c>
      <c r="H44" s="21">
        <v>9395</v>
      </c>
      <c r="I44" s="21">
        <v>0</v>
      </c>
      <c r="J44" s="21">
        <v>0</v>
      </c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</row>
    <row r="45" spans="1:256" s="17" customFormat="1" ht="17.100000000000001" customHeight="1" x14ac:dyDescent="0.2">
      <c r="A45" s="14">
        <v>8</v>
      </c>
      <c r="B45" s="15" t="s">
        <v>47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</row>
    <row r="46" spans="1:256" s="17" customFormat="1" ht="17.100000000000001" customHeight="1" x14ac:dyDescent="0.2">
      <c r="A46" s="14">
        <v>9</v>
      </c>
      <c r="B46" s="15" t="s">
        <v>48</v>
      </c>
      <c r="C46" s="21">
        <v>31668</v>
      </c>
      <c r="D46" s="21">
        <v>300.24</v>
      </c>
      <c r="E46" s="21">
        <v>119</v>
      </c>
      <c r="F46" s="21">
        <v>0.3</v>
      </c>
      <c r="G46" s="21">
        <v>31549</v>
      </c>
      <c r="H46" s="21">
        <v>311.11</v>
      </c>
      <c r="I46" s="21">
        <v>0</v>
      </c>
      <c r="J46" s="21">
        <v>0</v>
      </c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</row>
    <row r="47" spans="1:256" s="17" customFormat="1" ht="17.100000000000001" customHeight="1" x14ac:dyDescent="0.2">
      <c r="A47" s="14">
        <v>10</v>
      </c>
      <c r="B47" s="15" t="s">
        <v>49</v>
      </c>
      <c r="C47" s="21">
        <v>0</v>
      </c>
      <c r="D47" s="21">
        <v>0</v>
      </c>
      <c r="E47" s="21">
        <v>1088</v>
      </c>
      <c r="F47" s="21">
        <v>24.48</v>
      </c>
      <c r="G47" s="21">
        <v>1088</v>
      </c>
      <c r="H47" s="21">
        <v>24.48</v>
      </c>
      <c r="I47" s="21">
        <v>0</v>
      </c>
      <c r="J47" s="21">
        <v>0</v>
      </c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</row>
    <row r="48" spans="1:256" s="17" customFormat="1" ht="17.100000000000001" customHeight="1" x14ac:dyDescent="0.2">
      <c r="A48" s="14">
        <v>11</v>
      </c>
      <c r="B48" s="15" t="s">
        <v>50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</row>
    <row r="49" spans="1:256" s="17" customFormat="1" ht="17.100000000000001" customHeight="1" x14ac:dyDescent="0.2">
      <c r="A49" s="14">
        <v>12</v>
      </c>
      <c r="B49" s="15" t="s">
        <v>51</v>
      </c>
      <c r="C49" s="21">
        <v>345</v>
      </c>
      <c r="D49" s="21">
        <v>5</v>
      </c>
      <c r="E49" s="21">
        <v>1</v>
      </c>
      <c r="F49" s="21">
        <v>0</v>
      </c>
      <c r="G49" s="21">
        <v>345</v>
      </c>
      <c r="H49" s="21">
        <v>5</v>
      </c>
      <c r="I49" s="21">
        <v>0</v>
      </c>
      <c r="J49" s="21">
        <v>0</v>
      </c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</row>
    <row r="50" spans="1:256" s="17" customFormat="1" ht="17.100000000000001" customHeight="1" x14ac:dyDescent="0.2">
      <c r="A50" s="14">
        <v>13</v>
      </c>
      <c r="B50" s="15" t="s">
        <v>52</v>
      </c>
      <c r="C50" s="21">
        <v>29336</v>
      </c>
      <c r="D50" s="21">
        <v>928.46</v>
      </c>
      <c r="E50" s="21">
        <v>819</v>
      </c>
      <c r="F50" s="21">
        <v>6.05</v>
      </c>
      <c r="G50" s="21">
        <v>32298</v>
      </c>
      <c r="H50" s="21">
        <v>974.46</v>
      </c>
      <c r="I50" s="21">
        <v>0</v>
      </c>
      <c r="J50" s="21">
        <v>0</v>
      </c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</row>
    <row r="51" spans="1:256" s="17" customFormat="1" ht="17.100000000000001" customHeight="1" x14ac:dyDescent="0.2">
      <c r="A51" s="14">
        <v>14</v>
      </c>
      <c r="B51" s="15" t="s">
        <v>53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</row>
    <row r="52" spans="1:256" s="17" customFormat="1" ht="17.100000000000001" customHeight="1" x14ac:dyDescent="0.2">
      <c r="A52" s="14">
        <v>15</v>
      </c>
      <c r="B52" s="15" t="s">
        <v>54</v>
      </c>
      <c r="C52" s="21">
        <v>231135</v>
      </c>
      <c r="D52" s="21">
        <v>508</v>
      </c>
      <c r="E52" s="21">
        <v>5525</v>
      </c>
      <c r="F52" s="21">
        <v>129</v>
      </c>
      <c r="G52" s="21">
        <v>236660</v>
      </c>
      <c r="H52" s="21">
        <v>637</v>
      </c>
      <c r="I52" s="21">
        <v>0</v>
      </c>
      <c r="J52" s="21">
        <v>0</v>
      </c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</row>
    <row r="53" spans="1:256" s="17" customFormat="1" ht="17.100000000000001" customHeight="1" x14ac:dyDescent="0.2">
      <c r="A53" s="14">
        <v>16</v>
      </c>
      <c r="B53" s="15" t="s">
        <v>55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</row>
    <row r="54" spans="1:256" s="17" customFormat="1" ht="17.100000000000001" customHeight="1" x14ac:dyDescent="0.2">
      <c r="A54" s="14">
        <v>17</v>
      </c>
      <c r="B54" s="15" t="s">
        <v>56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</row>
    <row r="55" spans="1:256" s="17" customFormat="1" ht="16.5" customHeight="1" x14ac:dyDescent="0.2">
      <c r="A55" s="14">
        <v>18</v>
      </c>
      <c r="B55" s="15" t="s">
        <v>57</v>
      </c>
      <c r="C55" s="21">
        <v>10659</v>
      </c>
      <c r="D55" s="21">
        <v>629.69000000000005</v>
      </c>
      <c r="E55" s="21">
        <v>192</v>
      </c>
      <c r="F55" s="21">
        <v>0</v>
      </c>
      <c r="G55" s="21">
        <v>10851</v>
      </c>
      <c r="H55" s="21">
        <v>507.26</v>
      </c>
      <c r="I55" s="21">
        <v>0</v>
      </c>
      <c r="J55" s="21">
        <v>0</v>
      </c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</row>
    <row r="56" spans="1:256" s="17" customFormat="1" ht="17.100000000000001" customHeight="1" x14ac:dyDescent="0.2">
      <c r="A56" s="14">
        <v>19</v>
      </c>
      <c r="B56" s="15" t="s">
        <v>58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</row>
    <row r="57" spans="1:256" s="20" customFormat="1" ht="18" customHeight="1" x14ac:dyDescent="0.2">
      <c r="A57" s="18"/>
      <c r="B57" s="18" t="s">
        <v>32</v>
      </c>
      <c r="C57" s="19">
        <f>SUM(C38:C56)</f>
        <v>695063</v>
      </c>
      <c r="D57" s="19">
        <f t="shared" ref="D57:J57" si="3">SUM(D38:D56)</f>
        <v>11966.500000000002</v>
      </c>
      <c r="E57" s="19">
        <f t="shared" si="3"/>
        <v>98645</v>
      </c>
      <c r="F57" s="19">
        <f t="shared" si="3"/>
        <v>483.98</v>
      </c>
      <c r="G57" s="19">
        <f t="shared" si="3"/>
        <v>709086</v>
      </c>
      <c r="H57" s="19">
        <f t="shared" si="3"/>
        <v>12004.24</v>
      </c>
      <c r="I57" s="19">
        <f t="shared" si="3"/>
        <v>218</v>
      </c>
      <c r="J57" s="19">
        <f t="shared" si="3"/>
        <v>1.0900000000000001</v>
      </c>
    </row>
    <row r="58" spans="1:256" s="20" customFormat="1" ht="18" customHeight="1" x14ac:dyDescent="0.2">
      <c r="A58" s="25">
        <v>1</v>
      </c>
      <c r="B58" s="27" t="s">
        <v>59</v>
      </c>
      <c r="C58" s="26">
        <v>0</v>
      </c>
      <c r="D58" s="26">
        <v>0</v>
      </c>
      <c r="E58" s="26">
        <v>1</v>
      </c>
      <c r="F58" s="26">
        <v>0.02</v>
      </c>
      <c r="G58" s="26">
        <v>52</v>
      </c>
      <c r="H58" s="26">
        <v>2</v>
      </c>
      <c r="I58" s="26">
        <v>0</v>
      </c>
      <c r="J58" s="26">
        <v>0</v>
      </c>
    </row>
    <row r="59" spans="1:256" s="20" customFormat="1" ht="18" customHeight="1" x14ac:dyDescent="0.2">
      <c r="A59" s="25">
        <v>2</v>
      </c>
      <c r="B59" s="28" t="s">
        <v>60</v>
      </c>
      <c r="C59" s="26">
        <v>0</v>
      </c>
      <c r="D59" s="26">
        <v>0</v>
      </c>
      <c r="E59" s="26">
        <v>0</v>
      </c>
      <c r="F59" s="26">
        <v>0</v>
      </c>
      <c r="G59" s="26">
        <v>1</v>
      </c>
      <c r="H59" s="26">
        <v>0</v>
      </c>
      <c r="I59" s="26">
        <v>0</v>
      </c>
      <c r="J59" s="26">
        <v>0</v>
      </c>
    </row>
    <row r="60" spans="1:256" s="20" customFormat="1" ht="18" customHeight="1" x14ac:dyDescent="0.2">
      <c r="A60" s="25">
        <v>3</v>
      </c>
      <c r="B60" s="28" t="s">
        <v>61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</row>
    <row r="61" spans="1:256" s="20" customFormat="1" ht="18" customHeight="1" x14ac:dyDescent="0.2">
      <c r="A61" s="25">
        <v>4</v>
      </c>
      <c r="B61" s="28" t="s">
        <v>62</v>
      </c>
      <c r="C61" s="26">
        <v>0</v>
      </c>
      <c r="D61" s="26">
        <v>0</v>
      </c>
      <c r="E61" s="26">
        <v>860</v>
      </c>
      <c r="F61" s="26">
        <v>21.6</v>
      </c>
      <c r="G61" s="26">
        <v>0</v>
      </c>
      <c r="H61" s="26">
        <v>0</v>
      </c>
      <c r="I61" s="26">
        <v>0</v>
      </c>
      <c r="J61" s="26">
        <v>0</v>
      </c>
    </row>
    <row r="62" spans="1:256" s="20" customFormat="1" ht="18" customHeight="1" x14ac:dyDescent="0.2">
      <c r="A62" s="24"/>
      <c r="B62" s="23" t="s">
        <v>32</v>
      </c>
      <c r="C62" s="19">
        <f>SUM(C58:C61)</f>
        <v>0</v>
      </c>
      <c r="D62" s="19">
        <f t="shared" ref="D62:J62" si="4">SUM(D58:D61)</f>
        <v>0</v>
      </c>
      <c r="E62" s="19">
        <f t="shared" si="4"/>
        <v>861</v>
      </c>
      <c r="F62" s="19">
        <f t="shared" si="4"/>
        <v>21.62</v>
      </c>
      <c r="G62" s="19">
        <f t="shared" si="4"/>
        <v>53</v>
      </c>
      <c r="H62" s="19">
        <f t="shared" si="4"/>
        <v>2</v>
      </c>
      <c r="I62" s="19">
        <f t="shared" si="4"/>
        <v>0</v>
      </c>
      <c r="J62" s="19">
        <f t="shared" si="4"/>
        <v>0</v>
      </c>
    </row>
    <row r="63" spans="1:256" s="12" customFormat="1" ht="20.25" customHeight="1" x14ac:dyDescent="0.4">
      <c r="A63" s="29" t="s">
        <v>63</v>
      </c>
      <c r="B63" s="30"/>
      <c r="C63" s="13">
        <f t="shared" ref="C63:J63" si="5">SUM(C62+C57+C37+C33+C29+C27)</f>
        <v>14712629</v>
      </c>
      <c r="D63" s="13">
        <f t="shared" si="5"/>
        <v>406685.41000000003</v>
      </c>
      <c r="E63" s="13">
        <f t="shared" si="5"/>
        <v>376176</v>
      </c>
      <c r="F63" s="13">
        <f t="shared" si="5"/>
        <v>5282.01</v>
      </c>
      <c r="G63" s="13">
        <f t="shared" si="5"/>
        <v>14610051</v>
      </c>
      <c r="H63" s="13">
        <f t="shared" si="5"/>
        <v>396746.93999999994</v>
      </c>
      <c r="I63" s="13">
        <f t="shared" si="5"/>
        <v>40931</v>
      </c>
      <c r="J63" s="13">
        <f t="shared" si="5"/>
        <v>503.10999999999996</v>
      </c>
      <c r="K63" s="11"/>
    </row>
    <row r="64" spans="1:256" ht="15.75" x14ac:dyDescent="0.25">
      <c r="A64" s="3"/>
      <c r="B64" s="8" t="s">
        <v>64</v>
      </c>
      <c r="C64" s="4"/>
      <c r="D64" s="4"/>
      <c r="E64" s="4"/>
      <c r="F64" s="4"/>
      <c r="G64" s="4"/>
      <c r="H64" s="4"/>
      <c r="I64" s="4"/>
      <c r="J64" s="4"/>
    </row>
  </sheetData>
  <mergeCells count="7">
    <mergeCell ref="A63:B63"/>
    <mergeCell ref="A5:A6"/>
    <mergeCell ref="B5:B6"/>
    <mergeCell ref="D1:F1"/>
    <mergeCell ref="I1:J1"/>
    <mergeCell ref="A3:J3"/>
    <mergeCell ref="I4:J4"/>
  </mergeCells>
  <printOptions horizontalCentered="1" verticalCentered="1"/>
  <pageMargins left="0.78740157480314965" right="0.78740157480314965" top="0.39370078740157483" bottom="0.39370078740157483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NOFRILWITHAMT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2018-08-14T07:06:17Z</cp:lastPrinted>
  <dcterms:created xsi:type="dcterms:W3CDTF">2013-06-28T08:38:43Z</dcterms:created>
  <dcterms:modified xsi:type="dcterms:W3CDTF">2018-08-14T07:06:19Z</dcterms:modified>
</cp:coreProperties>
</file>